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375" windowWidth="19320" windowHeight="1161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J31" i="3" l="1"/>
  <c r="J29" i="3"/>
  <c r="J25" i="3"/>
  <c r="G32" i="3"/>
  <c r="G30" i="3"/>
  <c r="J7" i="3"/>
  <c r="D31" i="3"/>
  <c r="C33" i="3"/>
  <c r="B33" i="3"/>
  <c r="F33" i="3" l="1"/>
  <c r="E33" i="3"/>
  <c r="J28" i="3"/>
  <c r="J27" i="3"/>
  <c r="J26" i="3"/>
  <c r="D29" i="3" l="1"/>
  <c r="D28" i="3"/>
  <c r="D8" i="3"/>
  <c r="D6" i="3"/>
  <c r="G28" i="3" l="1"/>
  <c r="G27" i="3"/>
  <c r="G26" i="3"/>
  <c r="G25" i="3"/>
  <c r="D21" i="3"/>
  <c r="G33" i="3" l="1"/>
  <c r="G6" i="3"/>
  <c r="J9" i="3" l="1"/>
  <c r="G24" i="3" l="1"/>
  <c r="G23" i="3"/>
  <c r="G22" i="3"/>
  <c r="G21" i="3"/>
  <c r="G20" i="3"/>
  <c r="G19" i="3"/>
  <c r="G18" i="3"/>
  <c r="G17" i="3"/>
  <c r="G16" i="3"/>
  <c r="G15" i="3"/>
  <c r="G12" i="3"/>
  <c r="G11" i="3"/>
  <c r="G10" i="3"/>
  <c r="G9" i="3"/>
  <c r="G8" i="3"/>
  <c r="D7" i="3"/>
  <c r="D24" i="3" l="1"/>
  <c r="J23" i="3" l="1"/>
  <c r="J22" i="3"/>
  <c r="J21" i="3"/>
  <c r="J20" i="3"/>
  <c r="J19" i="3"/>
  <c r="J18" i="3"/>
  <c r="J17" i="3"/>
  <c r="J16" i="3"/>
  <c r="J15" i="3"/>
  <c r="J14" i="3"/>
  <c r="J12" i="3"/>
  <c r="J11" i="3"/>
  <c r="J10" i="3"/>
  <c r="D25" i="3" l="1"/>
  <c r="J33" i="3" l="1"/>
  <c r="D33" i="3"/>
  <c r="G7" i="3"/>
  <c r="D22" i="3"/>
  <c r="D20" i="3"/>
  <c r="D17" i="3"/>
  <c r="D15" i="3"/>
  <c r="D14" i="3"/>
  <c r="D12" i="3"/>
  <c r="D11" i="3"/>
  <c r="D10" i="3"/>
  <c r="D9" i="3"/>
</calcChain>
</file>

<file path=xl/sharedStrings.xml><?xml version="1.0" encoding="utf-8"?>
<sst xmlns="http://schemas.openxmlformats.org/spreadsheetml/2006/main" count="33" uniqueCount="33">
  <si>
    <t>Наименование муниципальной программы</t>
  </si>
  <si>
    <t>ИТОГО</t>
  </si>
  <si>
    <t>тыс.руб.</t>
  </si>
  <si>
    <t>%</t>
  </si>
  <si>
    <t xml:space="preserve">+                              -  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</si>
  <si>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</si>
  <si>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</si>
  <si>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Формирование комфортной городской среды на территории муниципального образования п. Михайловский Саратовской области на 2018 – 2024 годы</t>
  </si>
  <si>
    <t>Благоустройство территории в муниципальном образовании поселок Михайловский Саратовской области на 2022-2026 годы</t>
  </si>
  <si>
    <t>Профилактика терроризма и экстремизма в МО п. Михайловский на 2023-2025 годы; Профилактика терроризма и экстремизма в МО п. Михайловский на 2024-2026 годы</t>
  </si>
  <si>
    <t>Молодежная политика и оздоровление детей МО п. Михайловский Саратовской области на 2023-2025 годы; Молодежная политика и оздоровление детей МО п. Михайловский Саратовской области на 2024-2026 годы</t>
  </si>
  <si>
    <t>Повышение безопасности дорожного движения в муниципальном образовании п. Михайловский Саратовской области на 2023-2025 годы; Повышение безопасности дорожного движения в муниципальном образовании п. Михайловский Саратовской области на 2024-2026 годы</t>
  </si>
  <si>
    <t>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годы; 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</t>
  </si>
  <si>
    <t>Развитие местного самоуправления в муниципальном образовании п. Михайловский Саратовской области на 2023-2025 годы; Развитие местного самоуправления в муниципальном образовании п. Михайловский Саратовской области на 2024-2026 годы</t>
  </si>
  <si>
    <t>Развитие дошкольного образования муниципального образования п. Михайловский Саратовской области на 2023-2025 годы; Развитие дошкольного образования муниципального образования п. Михайловский Саратовской области на 2024-2026 годы</t>
  </si>
  <si>
    <t>Развитие культуры в муниципальном образовании поселок Михайловский Саратовской области на 2022-2024 годы; Развитие культуры в муниципальном образовании поселок Михайловский Саратовской области на 2024-2026 годы</t>
  </si>
  <si>
    <t>Развитие малого и среднего предпринимательства в муниципальном образовании п. Михайловский на 2023-2026 годы</t>
  </si>
  <si>
    <t>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годах; 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</t>
  </si>
  <si>
    <t>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годы; 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</t>
  </si>
  <si>
    <t>Благоустройство территории муниципального образования поселок Михайловский Саратовской области на 2023-2025 годы; Благоустройство территории муниципального образования поселок Михайловский Саратовской области на 2024-2026 годы</t>
  </si>
  <si>
    <t>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годы; 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</t>
  </si>
  <si>
    <t>Управление имуществом муниципального образования п. Михайловский на 2023-2025 годы; Управление имуществом муниципального образования п. Михайловский на 2024-2026 годы</t>
  </si>
  <si>
    <t>Развитие дополнительного образования детей в МО п.Михайловский Саратовской области на 2023 – 2025 годы; Развитие дополнительного образования детей в МО п.Михайловский Саратовской области на 2024 – 2026 годы</t>
  </si>
  <si>
    <t>Профилактика правонарушений и усиление борьбы с преступностью в муниципальном образовании п. Михайловский на 2024-2026 годы</t>
  </si>
  <si>
    <t>% исполнения к плану 2023 года</t>
  </si>
  <si>
    <t>% исполнения к  плану 2024 года</t>
  </si>
  <si>
    <t>Темп роста по исполнению 2024/2023,%</t>
  </si>
  <si>
    <t>Исполнение по расходам бюджета муниципального образования п. Михайловский Саратовской области в разрезе муниципальных программ за 1 полугодие 2024 года</t>
  </si>
  <si>
    <t xml:space="preserve">Бюджетные назначения по состоянию на 01.07.2023 года  </t>
  </si>
  <si>
    <t>Исполнено на 01.07.2024 года</t>
  </si>
  <si>
    <t>Исполнено на 01.07.2023 года</t>
  </si>
  <si>
    <t xml:space="preserve">Бюджетные назначения по состоянию на 01.07.2024 года  </t>
  </si>
  <si>
    <t>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</si>
</sst>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4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/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166" fontId="0" fillId="0" borderId="0" xfId="0" applyNumberFormat="1"/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6" fontId="5" fillId="2" borderId="1" xfId="0" applyNumberFormat="1" applyFont="1" applyFill="1" applyBorder="1" applyAlignment="1">
      <alignment horizontal="right"/>
    </xf>
    <xf numFmtId="165" fontId="5" fillId="2" borderId="1" xfId="2" applyNumberFormat="1" applyFont="1" applyFill="1" applyBorder="1" applyAlignment="1" applyProtection="1">
      <alignment wrapText="1"/>
      <protection hidden="1"/>
    </xf>
    <xf numFmtId="167" fontId="10" fillId="2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left" wrapText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2" borderId="1" xfId="1" applyNumberFormat="1" applyFont="1" applyFill="1" applyBorder="1" applyAlignment="1" applyProtection="1">
      <alignment horizontal="right" wrapText="1"/>
      <protection hidden="1"/>
    </xf>
    <xf numFmtId="167" fontId="11" fillId="2" borderId="1" xfId="0" applyNumberFormat="1" applyFont="1" applyFill="1" applyBorder="1" applyAlignment="1">
      <alignment horizontal="right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167" fontId="5" fillId="2" borderId="1" xfId="0" applyNumberFormat="1" applyFont="1" applyFill="1" applyBorder="1" applyAlignment="1">
      <alignment horizontal="right"/>
    </xf>
    <xf numFmtId="165" fontId="4" fillId="2" borderId="1" xfId="2" applyNumberFormat="1" applyFont="1" applyFill="1" applyBorder="1" applyAlignment="1" applyProtection="1">
      <alignment wrapText="1"/>
      <protection hidden="1"/>
    </xf>
    <xf numFmtId="167" fontId="10" fillId="2" borderId="1" xfId="0" applyNumberFormat="1" applyFont="1" applyFill="1" applyBorder="1"/>
    <xf numFmtId="0" fontId="10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164" fontId="4" fillId="2" borderId="1" xfId="1" applyNumberFormat="1" applyFont="1" applyFill="1" applyBorder="1" applyAlignment="1" applyProtection="1">
      <alignment wrapText="1"/>
      <protection hidden="1"/>
    </xf>
    <xf numFmtId="166" fontId="4" fillId="2" borderId="1" xfId="2" applyNumberFormat="1" applyFont="1" applyFill="1" applyBorder="1" applyAlignment="1" applyProtection="1">
      <protection hidden="1"/>
    </xf>
    <xf numFmtId="166" fontId="4" fillId="2" borderId="1" xfId="0" applyNumberFormat="1" applyFont="1" applyFill="1" applyBorder="1" applyAlignment="1">
      <alignment horizontal="right"/>
    </xf>
    <xf numFmtId="167" fontId="11" fillId="2" borderId="1" xfId="0" applyNumberFormat="1" applyFont="1" applyFill="1" applyBorder="1"/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abSelected="1" zoomScale="77" zoomScaleNormal="77" workbookViewId="0">
      <selection activeCell="L32" sqref="L32"/>
    </sheetView>
  </sheetViews>
  <sheetFormatPr defaultRowHeight="15" x14ac:dyDescent="0.25"/>
  <cols>
    <col min="1" max="1" width="72.140625" customWidth="1"/>
    <col min="2" max="2" width="17.85546875" style="3" customWidth="1"/>
    <col min="3" max="3" width="19" style="3" customWidth="1"/>
    <col min="4" max="4" width="15.85546875" style="3" customWidth="1"/>
    <col min="5" max="5" width="22.140625" customWidth="1"/>
    <col min="6" max="6" width="21.28515625" customWidth="1"/>
    <col min="7" max="7" width="16.7109375" style="3" customWidth="1"/>
    <col min="8" max="8" width="22" hidden="1" customWidth="1"/>
    <col min="9" max="9" width="22.140625" style="3" hidden="1" customWidth="1"/>
    <col min="10" max="10" width="19" customWidth="1"/>
  </cols>
  <sheetData>
    <row r="1" spans="1:20" ht="39" customHeight="1" x14ac:dyDescent="0.25">
      <c r="A1" s="27" t="s">
        <v>27</v>
      </c>
      <c r="B1" s="27"/>
      <c r="C1" s="27"/>
      <c r="D1" s="27"/>
      <c r="E1" s="27"/>
      <c r="F1" s="27"/>
      <c r="G1" s="27"/>
      <c r="H1" s="27"/>
      <c r="I1" s="27"/>
      <c r="J1" s="27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4.45" customHeight="1" x14ac:dyDescent="0.25">
      <c r="A2" s="1"/>
      <c r="B2" s="1"/>
      <c r="C2" s="1"/>
      <c r="D2" s="1"/>
      <c r="E2" s="1"/>
      <c r="F2" s="2"/>
      <c r="G2" s="1"/>
      <c r="H2" s="4"/>
      <c r="I2" s="4" t="s">
        <v>2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3" customFormat="1" ht="37.15" customHeight="1" x14ac:dyDescent="0.25">
      <c r="A3" s="30" t="s">
        <v>0</v>
      </c>
      <c r="B3" s="30" t="s">
        <v>28</v>
      </c>
      <c r="C3" s="30" t="s">
        <v>30</v>
      </c>
      <c r="D3" s="28" t="s">
        <v>24</v>
      </c>
      <c r="E3" s="30" t="s">
        <v>31</v>
      </c>
      <c r="F3" s="30" t="s">
        <v>29</v>
      </c>
      <c r="G3" s="33" t="s">
        <v>25</v>
      </c>
      <c r="H3" s="31"/>
      <c r="I3" s="32"/>
      <c r="J3" s="28" t="s">
        <v>26</v>
      </c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s="3" customFormat="1" ht="69.75" customHeight="1" x14ac:dyDescent="0.25">
      <c r="A4" s="30"/>
      <c r="B4" s="30"/>
      <c r="C4" s="30"/>
      <c r="D4" s="29"/>
      <c r="E4" s="30"/>
      <c r="F4" s="30"/>
      <c r="G4" s="33"/>
      <c r="H4" s="14" t="s">
        <v>4</v>
      </c>
      <c r="I4" s="15" t="s">
        <v>3</v>
      </c>
      <c r="J4" s="29"/>
    </row>
    <row r="5" spans="1:20" s="3" customFormat="1" ht="31.5" hidden="1" customHeight="1" x14ac:dyDescent="0.3">
      <c r="A5" s="11"/>
      <c r="B5" s="12"/>
      <c r="C5" s="7"/>
      <c r="D5" s="7"/>
      <c r="E5" s="7"/>
      <c r="F5" s="7"/>
      <c r="G5" s="9"/>
      <c r="H5" s="16"/>
      <c r="I5" s="15"/>
      <c r="J5" s="17"/>
    </row>
    <row r="6" spans="1:20" ht="63" customHeight="1" x14ac:dyDescent="0.3">
      <c r="A6" s="10" t="s">
        <v>9</v>
      </c>
      <c r="B6" s="7">
        <v>5.9</v>
      </c>
      <c r="C6" s="7">
        <v>0</v>
      </c>
      <c r="D6" s="7">
        <f>C6/B6%</f>
        <v>0</v>
      </c>
      <c r="E6" s="18">
        <v>5.9</v>
      </c>
      <c r="F6" s="8">
        <v>0</v>
      </c>
      <c r="G6" s="9">
        <f>F6/E6%</f>
        <v>0</v>
      </c>
      <c r="H6" s="8"/>
      <c r="I6" s="19"/>
      <c r="J6" s="20"/>
    </row>
    <row r="7" spans="1:20" ht="75" customHeight="1" x14ac:dyDescent="0.3">
      <c r="A7" s="10" t="s">
        <v>10</v>
      </c>
      <c r="B7" s="7">
        <v>301.8</v>
      </c>
      <c r="C7" s="7">
        <v>73.8</v>
      </c>
      <c r="D7" s="7">
        <f>C7/B7%</f>
        <v>24.453280318091448</v>
      </c>
      <c r="E7" s="6">
        <v>296.3</v>
      </c>
      <c r="F7" s="8">
        <v>216.3</v>
      </c>
      <c r="G7" s="9">
        <f>F7/E7%</f>
        <v>73.000337495781309</v>
      </c>
      <c r="H7" s="8"/>
      <c r="I7" s="19"/>
      <c r="J7" s="20">
        <f t="shared" ref="J6:J8" si="0">F7/C7*100</f>
        <v>293.08943089430898</v>
      </c>
    </row>
    <row r="8" spans="1:20" ht="96.75" customHeight="1" x14ac:dyDescent="0.3">
      <c r="A8" s="10" t="s">
        <v>11</v>
      </c>
      <c r="B8" s="7">
        <v>400</v>
      </c>
      <c r="C8" s="7">
        <v>0</v>
      </c>
      <c r="D8" s="7">
        <f>C8/B8%</f>
        <v>0</v>
      </c>
      <c r="E8" s="6">
        <v>3360</v>
      </c>
      <c r="F8" s="8">
        <v>193.2</v>
      </c>
      <c r="G8" s="9">
        <f t="shared" ref="G8:G32" si="1">F8/E8%</f>
        <v>5.7499999999999991</v>
      </c>
      <c r="H8" s="8"/>
      <c r="I8" s="19"/>
      <c r="J8" s="20"/>
    </row>
    <row r="9" spans="1:20" ht="192" customHeight="1" x14ac:dyDescent="0.3">
      <c r="A9" s="10" t="s">
        <v>12</v>
      </c>
      <c r="B9" s="7">
        <v>4438.3999999999996</v>
      </c>
      <c r="C9" s="7">
        <v>1618.9</v>
      </c>
      <c r="D9" s="7">
        <f t="shared" ref="D9:D33" si="2">C9/B9%</f>
        <v>36.474855803893306</v>
      </c>
      <c r="E9" s="6">
        <v>5159.3</v>
      </c>
      <c r="F9" s="8">
        <v>1273.9000000000001</v>
      </c>
      <c r="G9" s="9">
        <f t="shared" si="1"/>
        <v>24.691334095710658</v>
      </c>
      <c r="H9" s="8"/>
      <c r="I9" s="19"/>
      <c r="J9" s="20">
        <f>F9/C9*100</f>
        <v>78.689233430106867</v>
      </c>
    </row>
    <row r="10" spans="1:20" ht="94.5" customHeight="1" x14ac:dyDescent="0.3">
      <c r="A10" s="10" t="s">
        <v>13</v>
      </c>
      <c r="B10" s="7">
        <v>7946.3</v>
      </c>
      <c r="C10" s="7">
        <v>3643.2</v>
      </c>
      <c r="D10" s="7">
        <f t="shared" si="2"/>
        <v>45.847753042296411</v>
      </c>
      <c r="E10" s="6">
        <v>8704</v>
      </c>
      <c r="F10" s="8">
        <v>4034.2</v>
      </c>
      <c r="G10" s="9">
        <f t="shared" si="1"/>
        <v>46.348805147058819</v>
      </c>
      <c r="H10" s="8"/>
      <c r="I10" s="19"/>
      <c r="J10" s="20">
        <f t="shared" ref="J10:J32" si="3">F10/C10*100</f>
        <v>110.73232323232322</v>
      </c>
    </row>
    <row r="11" spans="1:20" ht="92.25" customHeight="1" x14ac:dyDescent="0.3">
      <c r="A11" s="10" t="s">
        <v>14</v>
      </c>
      <c r="B11" s="7">
        <v>13265.1</v>
      </c>
      <c r="C11" s="7">
        <v>7231.4</v>
      </c>
      <c r="D11" s="7">
        <f t="shared" si="2"/>
        <v>54.514477840347972</v>
      </c>
      <c r="E11" s="6">
        <v>13995.6</v>
      </c>
      <c r="F11" s="8">
        <v>7259.7</v>
      </c>
      <c r="G11" s="9">
        <f t="shared" si="1"/>
        <v>51.871302409328635</v>
      </c>
      <c r="H11" s="8"/>
      <c r="I11" s="19"/>
      <c r="J11" s="20">
        <f t="shared" si="3"/>
        <v>100.39134883978207</v>
      </c>
    </row>
    <row r="12" spans="1:20" ht="77.25" customHeight="1" x14ac:dyDescent="0.3">
      <c r="A12" s="10" t="s">
        <v>15</v>
      </c>
      <c r="B12" s="7">
        <v>3879.4</v>
      </c>
      <c r="C12" s="7">
        <v>2029.6</v>
      </c>
      <c r="D12" s="7">
        <f t="shared" si="2"/>
        <v>52.317368665257504</v>
      </c>
      <c r="E12" s="6">
        <v>4549.2</v>
      </c>
      <c r="F12" s="8">
        <v>1559.3</v>
      </c>
      <c r="G12" s="9">
        <f t="shared" si="1"/>
        <v>34.276356282423286</v>
      </c>
      <c r="H12" s="8"/>
      <c r="I12" s="19"/>
      <c r="J12" s="20">
        <f t="shared" si="3"/>
        <v>76.827946393378014</v>
      </c>
    </row>
    <row r="13" spans="1:20" ht="57.75" hidden="1" customHeight="1" x14ac:dyDescent="0.3">
      <c r="A13" s="10"/>
      <c r="B13" s="7"/>
      <c r="C13" s="7"/>
      <c r="D13" s="7"/>
      <c r="E13" s="6"/>
      <c r="F13" s="8"/>
      <c r="G13" s="9"/>
      <c r="H13" s="8"/>
      <c r="I13" s="19"/>
      <c r="J13" s="20"/>
    </row>
    <row r="14" spans="1:20" ht="33" hidden="1" customHeight="1" x14ac:dyDescent="0.3">
      <c r="A14" s="10"/>
      <c r="B14" s="7">
        <v>0</v>
      </c>
      <c r="C14" s="7">
        <v>0</v>
      </c>
      <c r="D14" s="7" t="e">
        <f t="shared" si="2"/>
        <v>#DIV/0!</v>
      </c>
      <c r="E14" s="6">
        <v>0</v>
      </c>
      <c r="F14" s="8">
        <v>0</v>
      </c>
      <c r="G14" s="9"/>
      <c r="H14" s="8"/>
      <c r="I14" s="19"/>
      <c r="J14" s="20" t="e">
        <f t="shared" si="3"/>
        <v>#DIV/0!</v>
      </c>
    </row>
    <row r="15" spans="1:20" ht="79.5" customHeight="1" x14ac:dyDescent="0.3">
      <c r="A15" s="10" t="s">
        <v>19</v>
      </c>
      <c r="B15" s="7">
        <v>4139.2</v>
      </c>
      <c r="C15" s="7">
        <v>624.29999999999995</v>
      </c>
      <c r="D15" s="7">
        <f t="shared" si="2"/>
        <v>15.082624661770391</v>
      </c>
      <c r="E15" s="6">
        <v>3959.2</v>
      </c>
      <c r="F15" s="8">
        <v>375.6</v>
      </c>
      <c r="G15" s="9">
        <f t="shared" si="1"/>
        <v>9.4867650030309161</v>
      </c>
      <c r="H15" s="8"/>
      <c r="I15" s="19"/>
      <c r="J15" s="20">
        <f t="shared" si="3"/>
        <v>60.163382988947632</v>
      </c>
    </row>
    <row r="16" spans="1:20" s="3" customFormat="1" ht="66" hidden="1" customHeight="1" x14ac:dyDescent="0.3">
      <c r="A16" s="10"/>
      <c r="B16" s="7"/>
      <c r="C16" s="7"/>
      <c r="D16" s="7"/>
      <c r="E16" s="6"/>
      <c r="F16" s="8"/>
      <c r="G16" s="9" t="e">
        <f t="shared" si="1"/>
        <v>#DIV/0!</v>
      </c>
      <c r="H16" s="8"/>
      <c r="I16" s="19"/>
      <c r="J16" s="20" t="e">
        <f t="shared" si="3"/>
        <v>#DIV/0!</v>
      </c>
    </row>
    <row r="17" spans="1:10" s="3" customFormat="1" ht="135.75" customHeight="1" x14ac:dyDescent="0.3">
      <c r="A17" s="10" t="s">
        <v>17</v>
      </c>
      <c r="B17" s="7">
        <v>4608.2</v>
      </c>
      <c r="C17" s="7">
        <v>2415</v>
      </c>
      <c r="D17" s="7">
        <f t="shared" si="2"/>
        <v>52.406579575539254</v>
      </c>
      <c r="E17" s="6">
        <v>4965.5</v>
      </c>
      <c r="F17" s="8">
        <v>2133.9</v>
      </c>
      <c r="G17" s="9">
        <f t="shared" si="1"/>
        <v>42.974524217097979</v>
      </c>
      <c r="H17" s="8"/>
      <c r="I17" s="19"/>
      <c r="J17" s="20">
        <f t="shared" si="3"/>
        <v>88.360248447204967</v>
      </c>
    </row>
    <row r="18" spans="1:10" s="3" customFormat="1" ht="63.75" hidden="1" customHeight="1" x14ac:dyDescent="0.3">
      <c r="A18" s="10"/>
      <c r="B18" s="7"/>
      <c r="C18" s="7"/>
      <c r="D18" s="7"/>
      <c r="E18" s="6"/>
      <c r="F18" s="8"/>
      <c r="G18" s="9" t="e">
        <f t="shared" si="1"/>
        <v>#DIV/0!</v>
      </c>
      <c r="H18" s="8"/>
      <c r="I18" s="19"/>
      <c r="J18" s="20" t="e">
        <f t="shared" si="3"/>
        <v>#DIV/0!</v>
      </c>
    </row>
    <row r="19" spans="1:10" s="3" customFormat="1" ht="65.25" hidden="1" customHeight="1" x14ac:dyDescent="0.3">
      <c r="A19" s="21"/>
      <c r="B19" s="7"/>
      <c r="C19" s="7"/>
      <c r="D19" s="7"/>
      <c r="E19" s="6"/>
      <c r="F19" s="8"/>
      <c r="G19" s="9" t="e">
        <f t="shared" si="1"/>
        <v>#DIV/0!</v>
      </c>
      <c r="H19" s="8"/>
      <c r="I19" s="19"/>
      <c r="J19" s="20" t="e">
        <f t="shared" si="3"/>
        <v>#DIV/0!</v>
      </c>
    </row>
    <row r="20" spans="1:10" s="3" customFormat="1" ht="228.75" customHeight="1" x14ac:dyDescent="0.3">
      <c r="A20" s="10" t="s">
        <v>18</v>
      </c>
      <c r="B20" s="7">
        <v>2339.4</v>
      </c>
      <c r="C20" s="7">
        <v>822.8</v>
      </c>
      <c r="D20" s="7">
        <f t="shared" si="2"/>
        <v>35.17141147302727</v>
      </c>
      <c r="E20" s="6">
        <v>2273.6999999999998</v>
      </c>
      <c r="F20" s="8">
        <v>952.5</v>
      </c>
      <c r="G20" s="9">
        <f t="shared" si="1"/>
        <v>41.892070193956989</v>
      </c>
      <c r="H20" s="8"/>
      <c r="I20" s="19"/>
      <c r="J20" s="20">
        <f t="shared" si="3"/>
        <v>115.76324744773943</v>
      </c>
    </row>
    <row r="21" spans="1:10" s="3" customFormat="1" ht="153" customHeight="1" x14ac:dyDescent="0.3">
      <c r="A21" s="10" t="s">
        <v>20</v>
      </c>
      <c r="B21" s="7">
        <v>36537.699999999997</v>
      </c>
      <c r="C21" s="7">
        <v>19008.400000000001</v>
      </c>
      <c r="D21" s="7">
        <f t="shared" si="2"/>
        <v>52.02407376490585</v>
      </c>
      <c r="E21" s="6">
        <v>39013.800000000003</v>
      </c>
      <c r="F21" s="8">
        <v>21395.3</v>
      </c>
      <c r="G21" s="9">
        <f t="shared" si="1"/>
        <v>54.840338546873149</v>
      </c>
      <c r="H21" s="8"/>
      <c r="I21" s="19"/>
      <c r="J21" s="20">
        <f t="shared" si="3"/>
        <v>112.55708002777718</v>
      </c>
    </row>
    <row r="22" spans="1:10" s="3" customFormat="1" ht="75.75" customHeight="1" x14ac:dyDescent="0.3">
      <c r="A22" s="10" t="s">
        <v>21</v>
      </c>
      <c r="B22" s="7">
        <v>5141.6000000000004</v>
      </c>
      <c r="C22" s="7">
        <v>1690.3</v>
      </c>
      <c r="D22" s="7">
        <f t="shared" si="2"/>
        <v>32.874980550801304</v>
      </c>
      <c r="E22" s="6">
        <v>6691.8</v>
      </c>
      <c r="F22" s="8">
        <v>2882.7</v>
      </c>
      <c r="G22" s="9">
        <f t="shared" si="1"/>
        <v>43.078095579664655</v>
      </c>
      <c r="H22" s="8"/>
      <c r="I22" s="19"/>
      <c r="J22" s="20">
        <f t="shared" si="3"/>
        <v>170.54369046914749</v>
      </c>
    </row>
    <row r="23" spans="1:10" s="3" customFormat="1" ht="34.5" hidden="1" customHeight="1" x14ac:dyDescent="0.3">
      <c r="A23" s="10"/>
      <c r="B23" s="7"/>
      <c r="C23" s="7"/>
      <c r="D23" s="7"/>
      <c r="E23" s="6"/>
      <c r="F23" s="8"/>
      <c r="G23" s="9" t="e">
        <f t="shared" si="1"/>
        <v>#DIV/0!</v>
      </c>
      <c r="H23" s="8"/>
      <c r="I23" s="19"/>
      <c r="J23" s="20" t="e">
        <f t="shared" si="3"/>
        <v>#DIV/0!</v>
      </c>
    </row>
    <row r="24" spans="1:10" ht="12.75" hidden="1" customHeight="1" x14ac:dyDescent="0.3">
      <c r="A24" s="22" t="s">
        <v>5</v>
      </c>
      <c r="B24" s="7">
        <v>0</v>
      </c>
      <c r="C24" s="7">
        <v>0</v>
      </c>
      <c r="D24" s="7" t="e">
        <f t="shared" si="2"/>
        <v>#DIV/0!</v>
      </c>
      <c r="E24" s="6">
        <v>0</v>
      </c>
      <c r="F24" s="8">
        <v>0</v>
      </c>
      <c r="G24" s="9" t="e">
        <f t="shared" si="1"/>
        <v>#DIV/0!</v>
      </c>
      <c r="H24" s="8"/>
      <c r="I24" s="19"/>
      <c r="J24" s="20"/>
    </row>
    <row r="25" spans="1:10" s="3" customFormat="1" ht="56.25" customHeight="1" x14ac:dyDescent="0.3">
      <c r="A25" s="22" t="s">
        <v>7</v>
      </c>
      <c r="B25" s="7">
        <v>10223.4</v>
      </c>
      <c r="C25" s="7">
        <v>5040.6000000000004</v>
      </c>
      <c r="D25" s="7">
        <f t="shared" si="2"/>
        <v>49.304536651211933</v>
      </c>
      <c r="E25" s="6">
        <v>9083.9</v>
      </c>
      <c r="F25" s="8">
        <v>79.599999999999994</v>
      </c>
      <c r="G25" s="9">
        <f t="shared" si="1"/>
        <v>0.87627560849414898</v>
      </c>
      <c r="H25" s="8"/>
      <c r="I25" s="19"/>
      <c r="J25" s="20">
        <f t="shared" si="3"/>
        <v>1.5791770820934012</v>
      </c>
    </row>
    <row r="26" spans="1:10" s="3" customFormat="1" ht="76.5" hidden="1" customHeight="1" x14ac:dyDescent="0.3">
      <c r="A26" s="22" t="s">
        <v>6</v>
      </c>
      <c r="B26" s="7">
        <v>0</v>
      </c>
      <c r="C26" s="7">
        <v>0</v>
      </c>
      <c r="D26" s="7"/>
      <c r="E26" s="6">
        <v>0</v>
      </c>
      <c r="F26" s="8">
        <v>0</v>
      </c>
      <c r="G26" s="9" t="e">
        <f t="shared" si="1"/>
        <v>#DIV/0!</v>
      </c>
      <c r="H26" s="8"/>
      <c r="I26" s="19"/>
      <c r="J26" s="20" t="e">
        <f t="shared" si="3"/>
        <v>#DIV/0!</v>
      </c>
    </row>
    <row r="27" spans="1:10" s="3" customFormat="1" ht="76.5" hidden="1" customHeight="1" x14ac:dyDescent="0.3">
      <c r="A27" s="22"/>
      <c r="B27" s="7"/>
      <c r="C27" s="7"/>
      <c r="D27" s="7"/>
      <c r="E27" s="6"/>
      <c r="F27" s="8"/>
      <c r="G27" s="9" t="e">
        <f t="shared" si="1"/>
        <v>#DIV/0!</v>
      </c>
      <c r="H27" s="8"/>
      <c r="I27" s="19"/>
      <c r="J27" s="20" t="e">
        <f t="shared" si="3"/>
        <v>#DIV/0!</v>
      </c>
    </row>
    <row r="28" spans="1:10" s="3" customFormat="1" ht="76.5" customHeight="1" x14ac:dyDescent="0.3">
      <c r="A28" s="22" t="s">
        <v>22</v>
      </c>
      <c r="B28" s="7">
        <v>3156.6</v>
      </c>
      <c r="C28" s="7">
        <v>1418.3</v>
      </c>
      <c r="D28" s="7">
        <f t="shared" si="2"/>
        <v>44.931255147943993</v>
      </c>
      <c r="E28" s="6">
        <v>5500.8</v>
      </c>
      <c r="F28" s="8">
        <v>1606.3</v>
      </c>
      <c r="G28" s="9">
        <f t="shared" si="1"/>
        <v>29.201207097149503</v>
      </c>
      <c r="H28" s="8"/>
      <c r="I28" s="19"/>
      <c r="J28" s="20">
        <f t="shared" si="3"/>
        <v>113.25530564760629</v>
      </c>
    </row>
    <row r="29" spans="1:10" s="3" customFormat="1" ht="44.25" customHeight="1" x14ac:dyDescent="0.3">
      <c r="A29" s="22" t="s">
        <v>8</v>
      </c>
      <c r="B29" s="7">
        <v>5</v>
      </c>
      <c r="C29" s="7">
        <v>5</v>
      </c>
      <c r="D29" s="7">
        <f t="shared" si="2"/>
        <v>100</v>
      </c>
      <c r="E29" s="6">
        <v>0</v>
      </c>
      <c r="F29" s="8">
        <v>0</v>
      </c>
      <c r="G29" s="9"/>
      <c r="H29" s="8"/>
      <c r="I29" s="19"/>
      <c r="J29" s="20">
        <f t="shared" si="3"/>
        <v>0</v>
      </c>
    </row>
    <row r="30" spans="1:10" s="3" customFormat="1" ht="76.5" customHeight="1" x14ac:dyDescent="0.3">
      <c r="A30" s="22" t="s">
        <v>16</v>
      </c>
      <c r="B30" s="7">
        <v>0</v>
      </c>
      <c r="C30" s="7">
        <v>0</v>
      </c>
      <c r="D30" s="7"/>
      <c r="E30" s="6">
        <v>5</v>
      </c>
      <c r="F30" s="8">
        <v>0</v>
      </c>
      <c r="G30" s="9">
        <f t="shared" si="1"/>
        <v>0</v>
      </c>
      <c r="H30" s="8"/>
      <c r="I30" s="19"/>
      <c r="J30" s="20"/>
    </row>
    <row r="31" spans="1:10" s="3" customFormat="1" ht="76.5" customHeight="1" x14ac:dyDescent="0.3">
      <c r="A31" s="22" t="s">
        <v>32</v>
      </c>
      <c r="B31" s="7">
        <v>130</v>
      </c>
      <c r="C31" s="7">
        <v>16.5</v>
      </c>
      <c r="D31" s="7">
        <f t="shared" si="2"/>
        <v>12.692307692307692</v>
      </c>
      <c r="E31" s="6">
        <v>0</v>
      </c>
      <c r="F31" s="8">
        <v>0</v>
      </c>
      <c r="G31" s="9"/>
      <c r="H31" s="8"/>
      <c r="I31" s="19"/>
      <c r="J31" s="20">
        <f t="shared" si="3"/>
        <v>0</v>
      </c>
    </row>
    <row r="32" spans="1:10" s="3" customFormat="1" ht="76.5" customHeight="1" x14ac:dyDescent="0.3">
      <c r="A32" s="22" t="s">
        <v>23</v>
      </c>
      <c r="B32" s="7">
        <v>0</v>
      </c>
      <c r="C32" s="7">
        <v>0</v>
      </c>
      <c r="D32" s="7"/>
      <c r="E32" s="6">
        <v>2.5</v>
      </c>
      <c r="F32" s="8">
        <v>0</v>
      </c>
      <c r="G32" s="9">
        <f t="shared" si="1"/>
        <v>0</v>
      </c>
      <c r="H32" s="8"/>
      <c r="I32" s="19"/>
      <c r="J32" s="20"/>
    </row>
    <row r="33" spans="1:11" ht="18.75" x14ac:dyDescent="0.3">
      <c r="A33" s="23" t="s">
        <v>1</v>
      </c>
      <c r="B33" s="24">
        <f>B6+B7+B8+B9+B10+B11+B12+B15+B17+B20+B21+B22+B25+B28+B29+B30+B32+B31</f>
        <v>96518</v>
      </c>
      <c r="C33" s="24">
        <f>C6+C7+C8+C9+C10+C11+C12+C15+C17+C20+C21+C22+C25+C28+C29+C30+C32+C31</f>
        <v>45638.1</v>
      </c>
      <c r="D33" s="25">
        <f t="shared" si="2"/>
        <v>47.284547959966019</v>
      </c>
      <c r="E33" s="24">
        <f>E6+E7+E8+E9+E10+E11+E12+E15+E17+E20+E21+E22+E25+E28+E29+E30+E32</f>
        <v>107566.5</v>
      </c>
      <c r="F33" s="24">
        <f>F6+F7+F8+F9+F10+F11+F12+F15+F17+F20+F21+F22+F25+F28+F29+F30+F32</f>
        <v>43962.499999999993</v>
      </c>
      <c r="G33" s="13">
        <f>F33/E33%</f>
        <v>40.870066424026064</v>
      </c>
      <c r="H33" s="19"/>
      <c r="I33" s="19"/>
      <c r="J33" s="26">
        <f>F33/C33*100</f>
        <v>96.328506226157515</v>
      </c>
      <c r="K33" s="5"/>
    </row>
  </sheetData>
  <mergeCells count="10">
    <mergeCell ref="A1:J1"/>
    <mergeCell ref="J3:J4"/>
    <mergeCell ref="A3:A4"/>
    <mergeCell ref="H3:I3"/>
    <mergeCell ref="G3:G4"/>
    <mergeCell ref="F3:F4"/>
    <mergeCell ref="E3:E4"/>
    <mergeCell ref="C3:C4"/>
    <mergeCell ref="B3:B4"/>
    <mergeCell ref="D3:D4"/>
  </mergeCells>
  <pageMargins left="0.70866141732283472" right="0.31496062992125984" top="0.55118110236220474" bottom="0.7480314960629921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2024-04-19T07:05:39Z</cp:lastPrinted>
  <dcterms:created xsi:type="dcterms:W3CDTF">2016-08-15T07:04:14Z</dcterms:created>
  <dcterms:modified xsi:type="dcterms:W3CDTF">2024-07-23T12:46:26Z</dcterms:modified>
</cp:coreProperties>
</file>